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G10" i="1" l="1"/>
  <c r="G4" i="1" l="1"/>
  <c r="G5" i="1"/>
  <c r="G6" i="1"/>
  <c r="G7" i="1"/>
  <c r="G8" i="1"/>
  <c r="G11" i="1"/>
  <c r="G12" i="1"/>
  <c r="G13" i="1"/>
  <c r="G14" i="1"/>
  <c r="G15" i="1"/>
  <c r="G16" i="1"/>
  <c r="G3" i="1"/>
  <c r="F5" i="1"/>
  <c r="E5" i="1"/>
  <c r="E3" i="1" s="1"/>
  <c r="F3" i="1"/>
  <c r="E9" i="1"/>
  <c r="D5" i="1"/>
  <c r="D3" i="1" s="1"/>
  <c r="D9" i="1"/>
  <c r="G9" i="1" s="1"/>
</calcChain>
</file>

<file path=xl/sharedStrings.xml><?xml version="1.0" encoding="utf-8"?>
<sst xmlns="http://schemas.openxmlformats.org/spreadsheetml/2006/main" count="44" uniqueCount="33">
  <si>
    <t>Регулируемый период 2017 год</t>
  </si>
  <si>
    <t>№ п/п</t>
  </si>
  <si>
    <t xml:space="preserve">Наименование показателей     </t>
  </si>
  <si>
    <t xml:space="preserve">Ед. изм. </t>
  </si>
  <si>
    <t xml:space="preserve">Величина необходимой валовой выручки </t>
  </si>
  <si>
    <t>тыс. руб.</t>
  </si>
  <si>
    <t>Основные статьи (группы) расходов:</t>
  </si>
  <si>
    <t>2.1</t>
  </si>
  <si>
    <t>Текущие расходы</t>
  </si>
  <si>
    <t>2.1.1.</t>
  </si>
  <si>
    <t>Операционные расходы</t>
  </si>
  <si>
    <t>2.1.2.</t>
  </si>
  <si>
    <t>Расходы на приобретение энергоресурсов</t>
  </si>
  <si>
    <t>2.1.3.</t>
  </si>
  <si>
    <t>Неподконтрольные расходы, в том числе</t>
  </si>
  <si>
    <t>2.1.3.1.</t>
  </si>
  <si>
    <t>Расходы на компенсацию экономически обоснованных расходов</t>
  </si>
  <si>
    <t>2.2.</t>
  </si>
  <si>
    <t>Амортизация</t>
  </si>
  <si>
    <t>2.3.</t>
  </si>
  <si>
    <t>Нормативная прибыль</t>
  </si>
  <si>
    <t>2.4.</t>
  </si>
  <si>
    <t>Расчетная предпринимательская прибыль гарантирующей организации</t>
  </si>
  <si>
    <t>3</t>
  </si>
  <si>
    <t>Корректировка НВВ</t>
  </si>
  <si>
    <t>4</t>
  </si>
  <si>
    <t>Объем отпуска воды</t>
  </si>
  <si>
    <t>тыс. куб. м</t>
  </si>
  <si>
    <t>сглаживание</t>
  </si>
  <si>
    <t>ВС</t>
  </si>
  <si>
    <t>ВС тех</t>
  </si>
  <si>
    <t>ВО</t>
  </si>
  <si>
    <t>производственная программа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</si>
</sst>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31">
    <xf numFmtId="0" fontId="0" fillId="0" borderId="0" xfId="0"/>
    <xf numFmtId="0" fontId="2" fillId="0" borderId="0" xfId="1" applyFont="1" applyBorder="1"/>
    <xf numFmtId="4" fontId="8" fillId="0" borderId="1" xfId="2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2" fontId="9" fillId="2" borderId="1" xfId="4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left" vertical="center" wrapText="1"/>
    </xf>
    <xf numFmtId="2" fontId="5" fillId="2" borderId="1" xfId="4" applyNumberFormat="1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2" fontId="12" fillId="3" borderId="1" xfId="4" applyNumberFormat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2" fontId="12" fillId="3" borderId="1" xfId="4" applyNumberFormat="1" applyFont="1" applyFill="1" applyBorder="1" applyAlignment="1">
      <alignment horizontal="center" vertical="center"/>
    </xf>
    <xf numFmtId="4" fontId="13" fillId="3" borderId="3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5_Основания ВП" xfId="2"/>
    <cellStyle name="Обычный_ОСН.Зеленолугское " xfId="4"/>
    <cellStyle name="Обычный_Основания ВП" xfId="3"/>
    <cellStyle name="Обычный_Стандарты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82;&#1086;&#1085;&#1086;&#1084;&#1080;&#1089;&#1090;\Desktop\&#1058;&#1040;&#1056;&#1048;&#1060;%202016\&#1086;&#1090;%20&#1090;&#1072;&#1090;&#1100;&#1103;&#1085;&#1099;%20&#1074;&#1083;&#1072;&#1076;&#1080;&#1084;&#1080;&#1088;&#1086;&#1074;&#1085;&#1099;\&#1052;&#1048;%20&#1084;&#1072;&#1082;&#1077;&#1090;%20&#1042;&#1057;%20&#1090;&#1077;&#1093;&#1087;&#1080;&#1090;%20%20%20&#1042;&#1054;%2024.12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токи_тех.хар."/>
      <sheetName val="вода_Тех.хар-ка Пролетарск"/>
      <sheetName val="вода_Тех.хар-ка Дальний"/>
      <sheetName val="вода_Тех.хар-ка М.Ельмута"/>
      <sheetName val="вода_Тех.хар-ка Огневское"/>
      <sheetName val="реквизиты"/>
      <sheetName val="исх данные"/>
      <sheetName val="основные средства"/>
      <sheetName val="заключение "/>
      <sheetName val="Расчет тар ВС"/>
      <sheetName val="Расчет тар ВО"/>
      <sheetName val="1.1 Баланс  ВС"/>
      <sheetName val="1.2 Базовый уровень ОР ВС"/>
      <sheetName val="1.2.1 Сырье и материалы ВС"/>
      <sheetName val="1.2.2 ФОТ ВС"/>
      <sheetName val="1.2.3 Анализ ПП ВС"/>
      <sheetName val="1.3 Энергорес ВС"/>
      <sheetName val="1.4 Неподконтр. расх. ВС"/>
      <sheetName val="1.5 Аморт ВС"/>
      <sheetName val="1.6 Прибыль ВС"/>
      <sheetName val="1.1 Баланс  ВС Огневское"/>
      <sheetName val="Расчет тар Огневка"/>
      <sheetName val="1.2 Базовый уровень ОР ВС Огнев"/>
      <sheetName val="1.2.1 Сырье и материалы ВС Огне"/>
      <sheetName val="1.2.2 ФОТ ВС Огневка"/>
      <sheetName val="1.2.3 Анализ ПП ВС Огневка"/>
      <sheetName val="1.3 Энергорес ВС Огневка"/>
      <sheetName val="1.4 Неподконтр. расх. ВС Огневк"/>
      <sheetName val="1.5 Аморт ВС Огневка"/>
      <sheetName val="1.6 Прибыль ВС Огневка"/>
      <sheetName val="2.1 Баланс  ВО"/>
      <sheetName val="2.2 Базовый уровень ОР ВО"/>
      <sheetName val="2.2.1 Сырье и Материалы ВО"/>
      <sheetName val="2.2.2 ФОТ ВО"/>
      <sheetName val="2.2.3 Анализ ПП"/>
      <sheetName val="2.3 Энергорес ВО"/>
      <sheetName val="2.4 Неподконтрольные расх. ВО"/>
      <sheetName val="2.5 Аморт ВО"/>
      <sheetName val="2.6 Прибыль ВО"/>
      <sheetName val="основания ВС"/>
      <sheetName val="основания ВС тех"/>
      <sheetName val="основания ВО"/>
      <sheetName val="Индексы"/>
      <sheetName val="ФОТ 2.2.1"/>
      <sheetName val="САД ВС"/>
      <sheetName val="САД В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B10" sqref="B10:G10"/>
    </sheetView>
  </sheetViews>
  <sheetFormatPr defaultRowHeight="15" x14ac:dyDescent="0.25"/>
  <cols>
    <col min="2" max="2" width="26.42578125" customWidth="1"/>
    <col min="4" max="4" width="13.42578125" customWidth="1"/>
    <col min="5" max="5" width="16.140625" customWidth="1"/>
    <col min="6" max="6" width="15.5703125" customWidth="1"/>
    <col min="7" max="7" width="20.28515625" customWidth="1"/>
  </cols>
  <sheetData>
    <row r="1" spans="1:7" ht="19.5" thickBot="1" x14ac:dyDescent="0.3">
      <c r="A1" s="1"/>
      <c r="B1" s="18" t="s">
        <v>0</v>
      </c>
      <c r="C1" s="18"/>
      <c r="D1" s="18"/>
      <c r="E1" s="18"/>
      <c r="F1" s="18"/>
      <c r="G1" s="18"/>
    </row>
    <row r="2" spans="1:7" ht="71.25" customHeight="1" thickBot="1" x14ac:dyDescent="0.3">
      <c r="A2" s="26" t="s">
        <v>1</v>
      </c>
      <c r="B2" s="24" t="s">
        <v>2</v>
      </c>
      <c r="C2" s="24" t="s">
        <v>3</v>
      </c>
      <c r="D2" s="23" t="s">
        <v>29</v>
      </c>
      <c r="E2" s="23" t="s">
        <v>30</v>
      </c>
      <c r="F2" s="24" t="s">
        <v>31</v>
      </c>
      <c r="G2" s="25"/>
    </row>
    <row r="3" spans="1:7" ht="56.25" customHeight="1" x14ac:dyDescent="0.25">
      <c r="A3" s="19">
        <v>1</v>
      </c>
      <c r="B3" s="20" t="s">
        <v>4</v>
      </c>
      <c r="C3" s="19" t="s">
        <v>5</v>
      </c>
      <c r="D3" s="21">
        <f>D5+D11+D12+D13+D15</f>
        <v>27443.11</v>
      </c>
      <c r="E3" s="21">
        <f>E5+E11+E12+E13+E15</f>
        <v>1087.4899999999998</v>
      </c>
      <c r="F3" s="21">
        <f>F5+F11+F12+F13+F15</f>
        <v>4634.18</v>
      </c>
      <c r="G3" s="22">
        <f>D3+E3+F3</f>
        <v>33164.78</v>
      </c>
    </row>
    <row r="4" spans="1:7" ht="30" customHeight="1" x14ac:dyDescent="0.25">
      <c r="A4" s="3">
        <v>2</v>
      </c>
      <c r="B4" s="4" t="s">
        <v>6</v>
      </c>
      <c r="C4" s="3"/>
      <c r="D4" s="2"/>
      <c r="E4" s="2"/>
      <c r="F4" s="2"/>
      <c r="G4" s="22">
        <f t="shared" ref="G4:G16" si="0">D4+E4+F4</f>
        <v>0</v>
      </c>
    </row>
    <row r="5" spans="1:7" ht="30" x14ac:dyDescent="0.25">
      <c r="A5" s="5" t="s">
        <v>7</v>
      </c>
      <c r="B5" s="6" t="s">
        <v>8</v>
      </c>
      <c r="C5" s="7" t="s">
        <v>5</v>
      </c>
      <c r="D5" s="8">
        <f>D6+D7+D8-0.01</f>
        <v>27268.27</v>
      </c>
      <c r="E5" s="8">
        <f>E6+E7+E8</f>
        <v>1198.1899999999998</v>
      </c>
      <c r="F5" s="8">
        <f>F6+F7+F8</f>
        <v>4634.18</v>
      </c>
      <c r="G5" s="22">
        <f t="shared" si="0"/>
        <v>33100.639999999999</v>
      </c>
    </row>
    <row r="6" spans="1:7" ht="30" x14ac:dyDescent="0.25">
      <c r="A6" s="9" t="s">
        <v>9</v>
      </c>
      <c r="B6" s="6" t="s">
        <v>10</v>
      </c>
      <c r="C6" s="7" t="s">
        <v>5</v>
      </c>
      <c r="D6" s="8">
        <v>22016.94</v>
      </c>
      <c r="E6" s="8">
        <v>822.26</v>
      </c>
      <c r="F6" s="8">
        <v>4103.6899999999996</v>
      </c>
      <c r="G6" s="22">
        <f t="shared" si="0"/>
        <v>26942.889999999996</v>
      </c>
    </row>
    <row r="7" spans="1:7" ht="30" x14ac:dyDescent="0.25">
      <c r="A7" s="9" t="s">
        <v>11</v>
      </c>
      <c r="B7" s="11" t="s">
        <v>12</v>
      </c>
      <c r="C7" s="7" t="s">
        <v>5</v>
      </c>
      <c r="D7" s="10">
        <v>4245.17</v>
      </c>
      <c r="E7" s="10">
        <v>368.09</v>
      </c>
      <c r="F7" s="10">
        <v>503.39</v>
      </c>
      <c r="G7" s="22">
        <f t="shared" si="0"/>
        <v>5116.6500000000005</v>
      </c>
    </row>
    <row r="8" spans="1:7" ht="43.5" customHeight="1" x14ac:dyDescent="0.25">
      <c r="A8" s="9" t="s">
        <v>13</v>
      </c>
      <c r="B8" s="11" t="s">
        <v>14</v>
      </c>
      <c r="C8" s="7" t="s">
        <v>5</v>
      </c>
      <c r="D8" s="10">
        <v>1006.17</v>
      </c>
      <c r="E8" s="10">
        <v>7.84</v>
      </c>
      <c r="F8" s="10">
        <v>27.1</v>
      </c>
      <c r="G8" s="22">
        <f t="shared" si="0"/>
        <v>1041.1099999999999</v>
      </c>
    </row>
    <row r="9" spans="1:7" ht="63.75" customHeight="1" x14ac:dyDescent="0.25">
      <c r="A9" s="9" t="s">
        <v>15</v>
      </c>
      <c r="B9" s="12" t="s">
        <v>16</v>
      </c>
      <c r="C9" s="7" t="s">
        <v>5</v>
      </c>
      <c r="D9" s="10">
        <f>'[1]1.4 Неподконтр. расх. ВС'!M33</f>
        <v>0</v>
      </c>
      <c r="E9" s="10">
        <f>'[1]1.4 Неподконтр. расх. ВС'!N33</f>
        <v>0</v>
      </c>
      <c r="F9" s="10">
        <v>738.72</v>
      </c>
      <c r="G9" s="22">
        <f t="shared" si="0"/>
        <v>738.72</v>
      </c>
    </row>
    <row r="10" spans="1:7" ht="28.5" customHeight="1" x14ac:dyDescent="0.25">
      <c r="A10" s="9"/>
      <c r="B10" s="27" t="s">
        <v>32</v>
      </c>
      <c r="C10" s="28" t="s">
        <v>5</v>
      </c>
      <c r="D10" s="29">
        <v>1573.09</v>
      </c>
      <c r="E10" s="29">
        <v>101.08</v>
      </c>
      <c r="F10" s="29">
        <v>405.89</v>
      </c>
      <c r="G10" s="30">
        <f t="shared" si="0"/>
        <v>2080.06</v>
      </c>
    </row>
    <row r="11" spans="1:7" ht="30" x14ac:dyDescent="0.25">
      <c r="A11" s="5" t="s">
        <v>17</v>
      </c>
      <c r="B11" s="6" t="s">
        <v>18</v>
      </c>
      <c r="C11" s="7" t="s">
        <v>5</v>
      </c>
      <c r="D11" s="8">
        <v>0</v>
      </c>
      <c r="E11" s="8">
        <v>0</v>
      </c>
      <c r="F11" s="8">
        <v>0</v>
      </c>
      <c r="G11" s="22">
        <f t="shared" si="0"/>
        <v>0</v>
      </c>
    </row>
    <row r="12" spans="1:7" ht="30" x14ac:dyDescent="0.25">
      <c r="A12" s="9" t="s">
        <v>19</v>
      </c>
      <c r="B12" s="6" t="s">
        <v>20</v>
      </c>
      <c r="C12" s="7" t="s">
        <v>5</v>
      </c>
      <c r="D12" s="13">
        <v>0</v>
      </c>
      <c r="E12" s="13">
        <v>0</v>
      </c>
      <c r="F12" s="13">
        <v>0</v>
      </c>
      <c r="G12" s="22">
        <f t="shared" si="0"/>
        <v>0</v>
      </c>
    </row>
    <row r="13" spans="1:7" ht="63" customHeight="1" x14ac:dyDescent="0.25">
      <c r="A13" s="9" t="s">
        <v>21</v>
      </c>
      <c r="B13" s="6" t="s">
        <v>22</v>
      </c>
      <c r="C13" s="7" t="s">
        <v>5</v>
      </c>
      <c r="D13" s="13">
        <v>470</v>
      </c>
      <c r="E13" s="13">
        <v>0</v>
      </c>
      <c r="F13" s="13">
        <v>0</v>
      </c>
      <c r="G13" s="22">
        <f t="shared" si="0"/>
        <v>470</v>
      </c>
    </row>
    <row r="14" spans="1:7" ht="28.5" x14ac:dyDescent="0.25">
      <c r="A14" s="5" t="s">
        <v>23</v>
      </c>
      <c r="B14" s="14" t="s">
        <v>24</v>
      </c>
      <c r="C14" s="3" t="s">
        <v>5</v>
      </c>
      <c r="D14" s="13">
        <v>0</v>
      </c>
      <c r="E14" s="13">
        <v>0</v>
      </c>
      <c r="F14" s="13">
        <v>0</v>
      </c>
      <c r="G14" s="22">
        <f t="shared" si="0"/>
        <v>0</v>
      </c>
    </row>
    <row r="15" spans="1:7" ht="28.5" x14ac:dyDescent="0.25">
      <c r="A15" s="5"/>
      <c r="B15" s="14" t="s">
        <v>28</v>
      </c>
      <c r="C15" s="3" t="s">
        <v>5</v>
      </c>
      <c r="D15" s="13">
        <v>-295.16000000000003</v>
      </c>
      <c r="E15" s="13">
        <v>-110.7</v>
      </c>
      <c r="F15" s="13">
        <v>0</v>
      </c>
      <c r="G15" s="22">
        <f t="shared" si="0"/>
        <v>-405.86</v>
      </c>
    </row>
    <row r="16" spans="1:7" ht="28.5" x14ac:dyDescent="0.25">
      <c r="A16" s="15" t="s">
        <v>25</v>
      </c>
      <c r="B16" s="16" t="s">
        <v>26</v>
      </c>
      <c r="C16" s="17" t="s">
        <v>27</v>
      </c>
      <c r="D16" s="2">
        <v>539.14</v>
      </c>
      <c r="E16" s="2">
        <v>42.28</v>
      </c>
      <c r="F16" s="2">
        <v>103.8</v>
      </c>
      <c r="G16" s="22">
        <f t="shared" si="0"/>
        <v>685.21999999999991</v>
      </c>
    </row>
  </sheetData>
  <mergeCells count="1">
    <mergeCell ref="B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2016-12-19T12:23:52Z</dcterms:modified>
</cp:coreProperties>
</file>